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M5" i="1"/>
  <c r="J10" i="1"/>
  <c r="G10" i="1"/>
  <c r="G9" i="1"/>
  <c r="J9" i="1" s="1"/>
  <c r="F10" i="1"/>
  <c r="F9" i="1"/>
  <c r="E9" i="1"/>
  <c r="J8" i="1"/>
  <c r="G8" i="1"/>
  <c r="J7" i="1"/>
  <c r="G7" i="1"/>
  <c r="F7" i="1"/>
  <c r="E7" i="1"/>
  <c r="G6" i="1"/>
  <c r="J6" i="1" s="1"/>
  <c r="J5" i="1"/>
  <c r="I5" i="1"/>
  <c r="G5" i="1"/>
  <c r="J4" i="1"/>
  <c r="I4" i="1"/>
  <c r="G4" i="1"/>
  <c r="F4" i="1"/>
  <c r="E4" i="1"/>
</calcChain>
</file>

<file path=xl/sharedStrings.xml><?xml version="1.0" encoding="utf-8"?>
<sst xmlns="http://schemas.openxmlformats.org/spreadsheetml/2006/main" count="26" uniqueCount="19">
  <si>
    <t>longitud</t>
  </si>
  <si>
    <t>acero vigas 20x30</t>
  </si>
  <si>
    <t>No 4</t>
  </si>
  <si>
    <t>cantidad</t>
  </si>
  <si>
    <t>longitud total</t>
  </si>
  <si>
    <t>longitud total (m)</t>
  </si>
  <si>
    <t>cantidad de vigas</t>
  </si>
  <si>
    <t>No 3</t>
  </si>
  <si>
    <t>No de varillas a pedir</t>
  </si>
  <si>
    <t>estribos</t>
  </si>
  <si>
    <t>varilla ppal</t>
  </si>
  <si>
    <t>refuerzo longitudinal</t>
  </si>
  <si>
    <t>VIGAS RIOSTRAS</t>
  </si>
  <si>
    <t>REFUERZO LONGITUDINAL</t>
  </si>
  <si>
    <t>refuerzo transversal</t>
  </si>
  <si>
    <t>CUNETAS</t>
  </si>
  <si>
    <t>estribos S</t>
  </si>
  <si>
    <t>varillas No 4</t>
  </si>
  <si>
    <t>varillas No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</si>
</sst>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0"/>
  <sheetViews>
    <sheetView tabSelected="1" workbookViewId="0">
      <selection activeCell="N13" sqref="N13"/>
    </sheetView>
  </sheetViews>
  <sheetFormatPr baseColWidth="10" defaultColWidth="9.140625" defaultRowHeight="15" x14ac:dyDescent="0.25"/>
  <cols>
    <col min="1" max="1" width="1.85546875" customWidth="1"/>
    <col min="2" max="2" width="19.140625" customWidth="1"/>
    <col min="3" max="3" width="19.85546875" bestFit="1" customWidth="1"/>
    <col min="4" max="4" width="10.7109375" bestFit="1" customWidth="1"/>
    <col min="7" max="7" width="16.7109375" bestFit="1" customWidth="1"/>
    <col min="8" max="8" width="16.28515625" bestFit="1" customWidth="1"/>
    <col min="9" max="9" width="13" bestFit="1" customWidth="1"/>
    <col min="10" max="10" width="19.7109375" bestFit="1" customWidth="1"/>
    <col min="13" max="13" width="13.140625" customWidth="1"/>
    <col min="14" max="14" width="11.5703125" customWidth="1"/>
  </cols>
  <sheetData>
    <row r="3" spans="2:14" ht="15.75" thickBot="1" x14ac:dyDescent="0.3">
      <c r="D3" t="s">
        <v>1</v>
      </c>
      <c r="E3" t="s">
        <v>0</v>
      </c>
      <c r="F3" t="s">
        <v>3</v>
      </c>
      <c r="G3" t="s">
        <v>5</v>
      </c>
      <c r="H3" t="s">
        <v>6</v>
      </c>
      <c r="I3" t="s">
        <v>4</v>
      </c>
      <c r="J3" t="s">
        <v>8</v>
      </c>
    </row>
    <row r="4" spans="2:14" x14ac:dyDescent="0.25">
      <c r="B4" s="1" t="s">
        <v>12</v>
      </c>
      <c r="C4" t="s">
        <v>9</v>
      </c>
      <c r="D4" t="s">
        <v>7</v>
      </c>
      <c r="E4">
        <f>0.12+0.12+0.22+0.22+0.14</f>
        <v>0.82</v>
      </c>
      <c r="F4">
        <f>(2.7/0.15)+1</f>
        <v>19.000000000000004</v>
      </c>
      <c r="G4">
        <f>E4*F4</f>
        <v>15.580000000000002</v>
      </c>
      <c r="H4">
        <v>7</v>
      </c>
      <c r="I4">
        <f>+G4*H4</f>
        <v>109.06000000000002</v>
      </c>
      <c r="J4">
        <f>+I4/6</f>
        <v>18.176666666666669</v>
      </c>
      <c r="K4">
        <v>19</v>
      </c>
      <c r="M4" t="s">
        <v>17</v>
      </c>
      <c r="N4" t="s">
        <v>18</v>
      </c>
    </row>
    <row r="5" spans="2:14" ht="15.75" thickBot="1" x14ac:dyDescent="0.3">
      <c r="B5" s="3"/>
      <c r="C5" t="s">
        <v>10</v>
      </c>
      <c r="D5" t="s">
        <v>2</v>
      </c>
      <c r="E5">
        <v>2.7</v>
      </c>
      <c r="F5">
        <v>4</v>
      </c>
      <c r="G5">
        <f>E5*F5</f>
        <v>10.8</v>
      </c>
      <c r="H5">
        <v>7</v>
      </c>
      <c r="I5">
        <f>+G5*H5</f>
        <v>75.600000000000009</v>
      </c>
      <c r="J5">
        <f>+I5/6</f>
        <v>12.600000000000001</v>
      </c>
      <c r="K5">
        <v>13</v>
      </c>
      <c r="M5">
        <f>+K6</f>
        <v>21</v>
      </c>
      <c r="N5">
        <f>SUM(K4:K10)-K6</f>
        <v>72</v>
      </c>
    </row>
    <row r="6" spans="2:14" x14ac:dyDescent="0.25">
      <c r="B6" s="2" t="s">
        <v>13</v>
      </c>
      <c r="C6" t="s">
        <v>11</v>
      </c>
      <c r="D6" t="s">
        <v>2</v>
      </c>
      <c r="E6">
        <v>20</v>
      </c>
      <c r="F6">
        <v>6</v>
      </c>
      <c r="G6">
        <f>(E6*F6)+(0.6*3)</f>
        <v>121.8</v>
      </c>
      <c r="J6">
        <f>+G6/6</f>
        <v>20.3</v>
      </c>
      <c r="K6">
        <v>21</v>
      </c>
    </row>
    <row r="7" spans="2:14" ht="15.75" thickBot="1" x14ac:dyDescent="0.3">
      <c r="B7" s="3"/>
      <c r="C7" t="s">
        <v>14</v>
      </c>
      <c r="D7" t="s">
        <v>7</v>
      </c>
      <c r="E7">
        <f>0.7-0.1</f>
        <v>0.6</v>
      </c>
      <c r="F7">
        <f>+(20/0.3)+1</f>
        <v>67.666666666666671</v>
      </c>
      <c r="G7">
        <f>(E7*F7)+(0.6*3)</f>
        <v>42.4</v>
      </c>
      <c r="J7">
        <f>+G7/6</f>
        <v>7.0666666666666664</v>
      </c>
      <c r="K7">
        <v>8</v>
      </c>
    </row>
    <row r="8" spans="2:14" x14ac:dyDescent="0.25">
      <c r="B8" s="4" t="s">
        <v>15</v>
      </c>
      <c r="C8" t="s">
        <v>11</v>
      </c>
      <c r="D8" t="s">
        <v>7</v>
      </c>
      <c r="E8">
        <v>20</v>
      </c>
      <c r="F8">
        <v>4</v>
      </c>
      <c r="G8">
        <f>(E8*F8)+(0.4*3)</f>
        <v>81.2</v>
      </c>
      <c r="J8">
        <f t="shared" ref="J8:J10" si="0">+G8/6</f>
        <v>13.533333333333333</v>
      </c>
      <c r="K8">
        <v>14</v>
      </c>
    </row>
    <row r="9" spans="2:14" x14ac:dyDescent="0.25">
      <c r="B9" s="5"/>
      <c r="C9" t="s">
        <v>14</v>
      </c>
      <c r="D9" t="s">
        <v>7</v>
      </c>
      <c r="E9">
        <f>0.8-0.1</f>
        <v>0.70000000000000007</v>
      </c>
      <c r="F9">
        <f>+(20/0.2)+1</f>
        <v>101</v>
      </c>
      <c r="G9">
        <f>(E9*F9)</f>
        <v>70.7</v>
      </c>
      <c r="J9">
        <f t="shared" si="0"/>
        <v>11.783333333333333</v>
      </c>
      <c r="K9">
        <v>12</v>
      </c>
    </row>
    <row r="10" spans="2:14" ht="15.75" thickBot="1" x14ac:dyDescent="0.3">
      <c r="B10" s="6"/>
      <c r="C10" t="s">
        <v>16</v>
      </c>
      <c r="D10" t="s">
        <v>7</v>
      </c>
      <c r="E10">
        <v>0.3</v>
      </c>
      <c r="F10">
        <f>+(20/0.2)+1</f>
        <v>101</v>
      </c>
      <c r="G10">
        <f>(E10*F10)</f>
        <v>30.299999999999997</v>
      </c>
      <c r="J10">
        <f t="shared" si="0"/>
        <v>5.05</v>
      </c>
      <c r="K10">
        <v>6</v>
      </c>
    </row>
  </sheetData>
  <mergeCells count="3">
    <mergeCell ref="B4:B5"/>
    <mergeCell ref="B6:B7"/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2024-11-16T03:59:55Z</dcterms:modified>
</cp:coreProperties>
</file>